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2\10.2022\"/>
    </mc:Choice>
  </mc:AlternateContent>
  <bookViews>
    <workbookView xWindow="0" yWindow="0" windowWidth="21600" windowHeight="9735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5" i="1" l="1"/>
  <c r="J5" i="1"/>
  <c r="K5" i="1" s="1"/>
  <c r="I4" i="1" l="1"/>
  <c r="J4" i="1" s="1"/>
  <c r="K4" i="1" s="1"/>
  <c r="I3" i="1" l="1"/>
  <c r="J3" i="1" s="1"/>
  <c r="K3" i="1" s="1"/>
  <c r="K6" i="1" s="1"/>
  <c r="K7" i="1" l="1"/>
  <c r="K8" i="1" s="1"/>
</calcChain>
</file>

<file path=xl/sharedStrings.xml><?xml version="1.0" encoding="utf-8"?>
<sst xmlns="http://schemas.openxmlformats.org/spreadsheetml/2006/main" count="27" uniqueCount="24">
  <si>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</si>
  <si>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</si>
  <si>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</si>
  <si>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</si>
  <si>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</si>
  <si>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</si>
  <si>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</si>
  <si>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</si>
  <si>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</si>
  <si>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</si>
  <si>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</si>
  <si>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</si>
  <si>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</si>
  <si>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</si>
  <si>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</si>
  <si>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MEMÓRIA DE CÁLCULO - VALOR A SER LIBERADO DA CONTA VINCULADA REFERENTE A FÉRIAS 10/2022 E ADICIONAL DE FÉRIAS</t>
  </si>
  <si>
    <t>CLAUDIONOR LUIS DA FONSECA SANTOS</t>
  </si>
  <si>
    <t>DANIEL LACERDA DE SIQUEIRA</t>
  </si>
  <si>
    <t>MILTON RIBEIRO</t>
  </si>
  <si>
    <t>02/09/2014</t>
  </si>
  <si>
    <t>27/09/2013</t>
  </si>
  <si>
    <t>07/08/2013</t>
  </si>
  <si>
    <t>16/10/2022 a 14/11/2022</t>
  </si>
  <si>
    <t>02/10/2022 a 31/10/2022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</si>
</sst>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42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44" fontId="0" fillId="0" borderId="16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0" fontId="6" fillId="0" borderId="1" xfId="5" quotePrefix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0" borderId="1" xfId="5" quotePrefix="1" applyNumberFormat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3" fontId="6" fillId="0" borderId="1" xfId="9" applyFont="1" applyBorder="1" applyAlignment="1">
      <alignment horizontal="right" vertical="top" wrapText="1"/>
    </xf>
    <xf numFmtId="44" fontId="0" fillId="0" borderId="1" xfId="1" applyFont="1" applyBorder="1" applyAlignment="1">
      <alignment horizontal="center"/>
    </xf>
    <xf numFmtId="0" fontId="6" fillId="0" borderId="18" xfId="5" quotePrefix="1" applyNumberFormat="1" applyBorder="1" applyAlignment="1">
      <alignment horizontal="left" vertical="top" wrapText="1"/>
    </xf>
    <xf numFmtId="0" fontId="6" fillId="0" borderId="16" xfId="5" quotePrefix="1" applyBorder="1" applyAlignment="1">
      <alignment horizontal="left" vertical="top" wrapText="1"/>
    </xf>
    <xf numFmtId="0" fontId="6" fillId="0" borderId="16" xfId="5" quotePrefix="1" applyFill="1" applyBorder="1" applyAlignment="1">
      <alignment horizontal="left" vertical="top" wrapText="1"/>
    </xf>
    <xf numFmtId="0" fontId="6" fillId="0" borderId="16" xfId="5" quotePrefix="1" applyNumberFormat="1" applyBorder="1" applyAlignment="1">
      <alignment horizontal="left" vertical="top" wrapText="1"/>
    </xf>
    <xf numFmtId="43" fontId="6" fillId="0" borderId="16" xfId="9" applyFont="1" applyBorder="1" applyAlignment="1">
      <alignment horizontal="right" vertical="top" wrapText="1"/>
    </xf>
    <xf numFmtId="0" fontId="6" fillId="0" borderId="19" xfId="5" quotePrefix="1" applyNumberFormat="1" applyBorder="1" applyAlignment="1">
      <alignment horizontal="left" vertical="top" wrapText="1"/>
    </xf>
    <xf numFmtId="44" fontId="0" fillId="0" borderId="20" xfId="1" applyFont="1" applyBorder="1" applyAlignment="1">
      <alignment horizontal="center"/>
    </xf>
    <xf numFmtId="0" fontId="6" fillId="0" borderId="21" xfId="5" quotePrefix="1" applyNumberFormat="1" applyBorder="1" applyAlignment="1">
      <alignment horizontal="left" vertical="top" wrapText="1"/>
    </xf>
    <xf numFmtId="0" fontId="6" fillId="0" borderId="22" xfId="5" quotePrefix="1" applyBorder="1" applyAlignment="1">
      <alignment horizontal="left" vertical="top" wrapText="1"/>
    </xf>
    <xf numFmtId="14" fontId="6" fillId="0" borderId="22" xfId="5" quotePrefix="1" applyNumberFormat="1" applyFill="1" applyBorder="1" applyAlignment="1">
      <alignment horizontal="left" vertical="top" wrapText="1"/>
    </xf>
    <xf numFmtId="0" fontId="6" fillId="0" borderId="22" xfId="5" quotePrefix="1" applyFill="1" applyBorder="1" applyAlignment="1">
      <alignment horizontal="left" vertical="top" wrapText="1"/>
    </xf>
    <xf numFmtId="0" fontId="6" fillId="0" borderId="22" xfId="5" quotePrefix="1" applyNumberFormat="1" applyBorder="1" applyAlignment="1">
      <alignment horizontal="left" vertical="top" wrapText="1"/>
    </xf>
    <xf numFmtId="43" fontId="6" fillId="0" borderId="22" xfId="9" applyFont="1" applyBorder="1" applyAlignment="1">
      <alignment horizontal="right" vertical="top" wrapText="1"/>
    </xf>
    <xf numFmtId="44" fontId="0" fillId="0" borderId="22" xfId="1" applyFont="1" applyBorder="1" applyAlignment="1">
      <alignment horizontal="center"/>
    </xf>
    <xf numFmtId="44" fontId="0" fillId="0" borderId="23" xfId="1" applyFont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E1" workbookViewId="0">
      <selection activeCell="I14" sqref="I14"/>
    </sheetView>
  </sheetViews>
  <sheetFormatPr defaultRowHeight="15" x14ac:dyDescent="0.25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2578125" bestFit="1" customWidth="1"/>
    <col min="7" max="7" width="8.85546875" bestFit="1" customWidth="1"/>
    <col min="8" max="8" width="15.7109375" customWidth="1"/>
    <col min="9" max="9" width="12.140625" bestFit="1" customWidth="1"/>
    <col min="10" max="10" width="13.140625" bestFit="1" customWidth="1"/>
    <col min="11" max="11" width="13.28515625" bestFit="1" customWidth="1"/>
  </cols>
  <sheetData>
    <row r="1" spans="1:11" ht="15.75" thickBo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5.75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25">
      <c r="A3" s="27">
        <v>40225305020</v>
      </c>
      <c r="B3" s="28" t="s">
        <v>16</v>
      </c>
      <c r="C3" s="28" t="s">
        <v>14</v>
      </c>
      <c r="D3" s="28" t="s">
        <v>19</v>
      </c>
      <c r="E3" s="29" t="s">
        <v>22</v>
      </c>
      <c r="F3" s="29">
        <v>30</v>
      </c>
      <c r="G3" s="30">
        <v>3</v>
      </c>
      <c r="H3" s="31">
        <v>1764.4</v>
      </c>
      <c r="I3" s="10">
        <f t="shared" ref="I3" si="0">SUM(H3/12)*G3</f>
        <v>441.1</v>
      </c>
      <c r="J3" s="10">
        <f t="shared" ref="J3" si="1">I3/3</f>
        <v>147.03333333333333</v>
      </c>
      <c r="K3" s="11">
        <f t="shared" ref="K3" si="2">I3+J3</f>
        <v>588.13333333333333</v>
      </c>
    </row>
    <row r="4" spans="1:11" ht="15" customHeight="1" x14ac:dyDescent="0.25">
      <c r="A4" s="32">
        <v>156870070</v>
      </c>
      <c r="B4" s="2" t="s">
        <v>17</v>
      </c>
      <c r="C4" s="2" t="s">
        <v>14</v>
      </c>
      <c r="D4" s="2" t="s">
        <v>20</v>
      </c>
      <c r="E4" s="24" t="s">
        <v>23</v>
      </c>
      <c r="F4" s="12">
        <v>30</v>
      </c>
      <c r="G4" s="23">
        <v>12</v>
      </c>
      <c r="H4" s="25">
        <v>1764.4</v>
      </c>
      <c r="I4" s="26">
        <f t="shared" ref="I4" si="3">SUM(H4/12)*G4</f>
        <v>1764.4</v>
      </c>
      <c r="J4" s="26">
        <f t="shared" ref="J4" si="4">I4/3</f>
        <v>588.13333333333333</v>
      </c>
      <c r="K4" s="33">
        <f t="shared" ref="K4" si="5">I4+J4</f>
        <v>2352.5333333333333</v>
      </c>
    </row>
    <row r="5" spans="1:11" ht="15" customHeight="1" thickBot="1" x14ac:dyDescent="0.3">
      <c r="A5" s="34">
        <v>60723653020</v>
      </c>
      <c r="B5" s="35" t="s">
        <v>18</v>
      </c>
      <c r="C5" s="35" t="s">
        <v>14</v>
      </c>
      <c r="D5" s="35" t="s">
        <v>21</v>
      </c>
      <c r="E5" s="36" t="s">
        <v>23</v>
      </c>
      <c r="F5" s="37">
        <v>30</v>
      </c>
      <c r="G5" s="38">
        <v>1</v>
      </c>
      <c r="H5" s="39">
        <v>1764.4</v>
      </c>
      <c r="I5" s="40">
        <f t="shared" ref="I5" si="6">SUM(H5/12)*G5</f>
        <v>147.03333333333333</v>
      </c>
      <c r="J5" s="40">
        <f t="shared" ref="J5" si="7">I5/3</f>
        <v>49.011111111111113</v>
      </c>
      <c r="K5" s="41">
        <f t="shared" ref="K5" si="8">I5+J5</f>
        <v>196.04444444444445</v>
      </c>
    </row>
    <row r="6" spans="1:11" ht="15.75" thickBot="1" x14ac:dyDescent="0.3">
      <c r="A6" s="14" t="s">
        <v>11</v>
      </c>
      <c r="B6" s="15"/>
      <c r="C6" s="15"/>
      <c r="D6" s="15"/>
      <c r="E6" s="15"/>
      <c r="F6" s="15"/>
      <c r="G6" s="15"/>
      <c r="H6" s="15"/>
      <c r="I6" s="15"/>
      <c r="J6" s="16"/>
      <c r="K6" s="9">
        <f>SUM(K3:K5)</f>
        <v>3136.7111111111108</v>
      </c>
    </row>
    <row r="7" spans="1:11" ht="15.75" thickBot="1" x14ac:dyDescent="0.3">
      <c r="A7" s="17" t="s">
        <v>12</v>
      </c>
      <c r="B7" s="18"/>
      <c r="C7" s="18"/>
      <c r="D7" s="18"/>
      <c r="E7" s="18"/>
      <c r="F7" s="18"/>
      <c r="G7" s="18"/>
      <c r="H7" s="18"/>
      <c r="I7" s="19"/>
      <c r="J7" s="4">
        <v>0.38279999999999997</v>
      </c>
      <c r="K7" s="5">
        <f>J7*K6</f>
        <v>1200.733013333333</v>
      </c>
    </row>
    <row r="8" spans="1:11" ht="15.75" thickBot="1" x14ac:dyDescent="0.3">
      <c r="A8" s="20" t="s">
        <v>13</v>
      </c>
      <c r="B8" s="21"/>
      <c r="C8" s="21"/>
      <c r="D8" s="21"/>
      <c r="E8" s="21"/>
      <c r="F8" s="21"/>
      <c r="G8" s="21"/>
      <c r="H8" s="21"/>
      <c r="I8" s="21"/>
      <c r="J8" s="22"/>
      <c r="K8" s="3">
        <f>SUM(K6:K7)</f>
        <v>4337.4441244444442</v>
      </c>
    </row>
    <row r="14" spans="1:11" x14ac:dyDescent="0.25">
      <c r="J14" s="1"/>
    </row>
  </sheetData>
  <mergeCells count="4">
    <mergeCell ref="A1:K1"/>
    <mergeCell ref="A6:J6"/>
    <mergeCell ref="A7:I7"/>
    <mergeCell ref="A8:J8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Marcia Gonçalves - Contingenciamento</cp:lastModifiedBy>
  <dcterms:created xsi:type="dcterms:W3CDTF">2017-11-20T16:28:22Z</dcterms:created>
  <dcterms:modified xsi:type="dcterms:W3CDTF">2022-11-09T14:02:16Z</dcterms:modified>
</cp:coreProperties>
</file>